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G:\Shared drives\KRamsey Lab\Sierra\Data\Environmental Conditions GFP Assays\"/>
    </mc:Choice>
  </mc:AlternateContent>
  <xr:revisionPtr revIDLastSave="0" documentId="13_ncr:1_{3E618201-DC3F-41C8-855E-F85FB98D2D7D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aw Data" sheetId="1" r:id="rId1"/>
    <sheet name="Analysi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2" l="1"/>
  <c r="I14" i="2"/>
  <c r="I13" i="2"/>
  <c r="I12" i="2"/>
  <c r="K7" i="2"/>
  <c r="K6" i="2"/>
  <c r="K5" i="2"/>
  <c r="K4" i="2"/>
  <c r="K3" i="2"/>
  <c r="K2" i="2"/>
  <c r="J7" i="2"/>
  <c r="J6" i="2"/>
  <c r="J5" i="2"/>
  <c r="J4" i="2"/>
  <c r="J3" i="2"/>
  <c r="J2" i="2"/>
  <c r="F13" i="2"/>
  <c r="F9" i="2"/>
  <c r="F10" i="2"/>
  <c r="F11" i="2"/>
  <c r="F12" i="2"/>
  <c r="F8" i="2"/>
  <c r="F6" i="2"/>
  <c r="F7" i="2"/>
  <c r="F5" i="2"/>
  <c r="F4" i="2"/>
  <c r="F3" i="2"/>
  <c r="F2" i="2"/>
  <c r="E12" i="2"/>
  <c r="E10" i="2"/>
  <c r="E8" i="2"/>
  <c r="D9" i="2"/>
  <c r="D10" i="2"/>
  <c r="D11" i="2"/>
  <c r="D12" i="2"/>
  <c r="D13" i="2"/>
  <c r="D8" i="2"/>
  <c r="E6" i="2"/>
  <c r="E4" i="2"/>
  <c r="E2" i="2"/>
  <c r="D3" i="2"/>
  <c r="D4" i="2"/>
  <c r="D5" i="2"/>
  <c r="D6" i="2"/>
  <c r="D7" i="2"/>
  <c r="D2" i="2"/>
  <c r="C9" i="2"/>
  <c r="C10" i="2"/>
  <c r="C11" i="2"/>
  <c r="C12" i="2"/>
  <c r="C13" i="2"/>
  <c r="C8" i="2"/>
  <c r="C3" i="2"/>
  <c r="C4" i="2"/>
  <c r="C5" i="2"/>
  <c r="C6" i="2"/>
  <c r="C7" i="2"/>
  <c r="C2" i="2"/>
  <c r="E24" i="1"/>
</calcChain>
</file>

<file path=xl/sharedStrings.xml><?xml version="1.0" encoding="utf-8"?>
<sst xmlns="http://schemas.openxmlformats.org/spreadsheetml/2006/main" count="37" uniqueCount="28">
  <si>
    <t>SS</t>
  </si>
  <si>
    <t>OD600</t>
  </si>
  <si>
    <t>Temperature(¡C)</t>
  </si>
  <si>
    <t>Flourescence</t>
  </si>
  <si>
    <t>Sample #</t>
  </si>
  <si>
    <t>Strain and Condition</t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</si>
  <si>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</t>
    </r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</si>
  <si>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  4°C</t>
    </r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</si>
  <si>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  42°C</t>
    </r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</si>
  <si>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  37°C</t>
    </r>
  </si>
  <si>
    <r>
      <t>LVS pF-P</t>
    </r>
    <r>
      <rPr>
        <i/>
        <sz val="11"/>
        <color theme="1"/>
        <rFont val="Calibri"/>
        <family val="2"/>
        <scheme val="minor"/>
      </rPr>
      <t>rpsU3</t>
    </r>
    <r>
      <rPr>
        <sz val="11"/>
        <color theme="1"/>
        <rFont val="Calibri"/>
        <family val="2"/>
        <scheme val="minor"/>
      </rPr>
      <t>-GFP  4°C</t>
    </r>
  </si>
  <si>
    <r>
      <t>LVS pF-P</t>
    </r>
    <r>
      <rPr>
        <i/>
        <sz val="11"/>
        <color theme="1"/>
        <rFont val="Calibri"/>
        <family val="2"/>
        <scheme val="minor"/>
      </rPr>
      <t>rpsU3</t>
    </r>
    <r>
      <rPr>
        <sz val="11"/>
        <color theme="1"/>
        <rFont val="Calibri"/>
        <family val="2"/>
        <scheme val="minor"/>
      </rPr>
      <t>-GFP  37°C</t>
    </r>
  </si>
  <si>
    <r>
      <t>LVS pF-P</t>
    </r>
    <r>
      <rPr>
        <i/>
        <sz val="11"/>
        <color theme="1"/>
        <rFont val="Calibri"/>
        <family val="2"/>
        <scheme val="minor"/>
      </rPr>
      <t>rpsU3</t>
    </r>
    <r>
      <rPr>
        <sz val="11"/>
        <color theme="1"/>
        <rFont val="Calibri"/>
        <family val="2"/>
        <scheme val="minor"/>
      </rPr>
      <t>-GFP  42°C</t>
    </r>
  </si>
  <si>
    <t>GFP</t>
  </si>
  <si>
    <t>FU/OD600</t>
  </si>
  <si>
    <t>Average</t>
  </si>
  <si>
    <t>Normalized to 37°</t>
  </si>
  <si>
    <t>4°C</t>
  </si>
  <si>
    <t>37°C</t>
  </si>
  <si>
    <t>42°C</t>
  </si>
  <si>
    <r>
      <t>LVS pF-P</t>
    </r>
    <r>
      <rPr>
        <i/>
        <sz val="11"/>
        <color theme="1"/>
        <rFont val="Calibri"/>
        <family val="2"/>
        <scheme val="minor"/>
      </rPr>
      <t>rpsU3</t>
    </r>
    <r>
      <rPr>
        <sz val="11"/>
        <color theme="1"/>
        <rFont val="Calibri"/>
        <family val="2"/>
        <scheme val="minor"/>
      </rPr>
      <t>-GFP</t>
    </r>
  </si>
  <si>
    <t xml:space="preserve">Std. Dev. </t>
  </si>
  <si>
    <t>Condition</t>
  </si>
  <si>
    <t>t-test</t>
  </si>
  <si>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 xml:space="preserve"> 4:37</t>
    </r>
  </si>
  <si>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 xml:space="preserve"> 42:37</t>
    </r>
  </si>
  <si>
    <r>
      <rPr>
        <i/>
        <sz val="11"/>
        <color theme="1"/>
        <rFont val="Calibri"/>
        <family val="2"/>
        <scheme val="minor"/>
      </rPr>
      <t>rpsU3</t>
    </r>
    <r>
      <rPr>
        <sz val="11"/>
        <color theme="1"/>
        <rFont val="Calibri"/>
        <family val="2"/>
        <scheme val="minor"/>
      </rPr>
      <t xml:space="preserve"> 4:37</t>
    </r>
  </si>
  <si>
    <r>
      <rPr>
        <i/>
        <sz val="11"/>
        <color theme="1"/>
        <rFont val="Calibri"/>
        <family val="2"/>
        <scheme val="minor"/>
      </rPr>
      <t>rpsU3</t>
    </r>
    <r>
      <rPr>
        <sz val="11"/>
        <color theme="1"/>
        <rFont val="Calibri"/>
        <family val="2"/>
        <scheme val="minor"/>
      </rPr>
      <t xml:space="preserve"> 42:37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</si>
</sst>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22338145231846"/>
          <c:y val="0.13930555555555557"/>
          <c:w val="0.84721062992125984"/>
          <c:h val="0.7532950568678915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Analysis!$I$2</c:f>
              <c:strCache>
                <c:ptCount val="1"/>
                <c:pt idx="0">
                  <c:v>LVS pF-PrpsU1-GFP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Analysis!$K$2:$K$4</c:f>
                <c:numCache>
                  <c:formatCode>General</c:formatCode>
                  <c:ptCount val="3"/>
                  <c:pt idx="0">
                    <c:v>0.17323235851885541</c:v>
                  </c:pt>
                  <c:pt idx="1">
                    <c:v>8.6736629055583249E-3</c:v>
                  </c:pt>
                  <c:pt idx="2">
                    <c:v>0.11613467660779053</c:v>
                  </c:pt>
                </c:numCache>
              </c:numRef>
            </c:plus>
            <c:minus>
              <c:numRef>
                <c:f>Analysis!$K$2:$K$4</c:f>
                <c:numCache>
                  <c:formatCode>General</c:formatCode>
                  <c:ptCount val="3"/>
                  <c:pt idx="0">
                    <c:v>0.17323235851885541</c:v>
                  </c:pt>
                  <c:pt idx="1">
                    <c:v>8.6736629055583249E-3</c:v>
                  </c:pt>
                  <c:pt idx="2">
                    <c:v>0.11613467660779053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Analysis!$H$2:$H$4</c:f>
              <c:strCache>
                <c:ptCount val="3"/>
                <c:pt idx="0">
                  <c:v>4°C</c:v>
                </c:pt>
                <c:pt idx="1">
                  <c:v>37°C</c:v>
                </c:pt>
                <c:pt idx="2">
                  <c:v>42°C</c:v>
                </c:pt>
              </c:strCache>
            </c:strRef>
          </c:cat>
          <c:val>
            <c:numRef>
              <c:f>Analysis!$J$2:$J$4</c:f>
              <c:numCache>
                <c:formatCode>0.00</c:formatCode>
                <c:ptCount val="3"/>
                <c:pt idx="0">
                  <c:v>1.1507670294817403</c:v>
                </c:pt>
                <c:pt idx="1">
                  <c:v>1</c:v>
                </c:pt>
                <c:pt idx="2">
                  <c:v>0.98304204306000065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12-4024-B65B-57A229F08D7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1563408"/>
        <c:axId val="581565968"/>
      </c:barChart>
      <c:catAx>
        <c:axId val="58156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5968"/>
        <c:crosses val="autoZero"/>
        <c:auto val="1"/>
        <c:lblAlgn val="ctr"/>
        <c:lblOffset val="100"/>
        <c:noMultiLvlLbl val="0"/>
      </c:catAx>
      <c:valAx>
        <c:axId val="5815659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Flourescence Units</a:t>
                </a:r>
              </a:p>
            </c:rich>
          </c:tx>
          <c:layout>
            <c:manualLayout>
              <c:xMode val="edge"/>
              <c:yMode val="edge"/>
              <c:x val="2.7777777777777779E-3"/>
              <c:y val="0.226682341790609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340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778937007874017"/>
          <c:y val="0.17171296296296296"/>
          <c:w val="0.8416550743657043"/>
          <c:h val="0.7208876494604841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Analysis!$I$5</c:f>
              <c:strCache>
                <c:ptCount val="1"/>
                <c:pt idx="0">
                  <c:v>LVS pF-PrpsU3-GFP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Analysis!$K$5:$K$7</c:f>
                <c:numCache>
                  <c:formatCode>General</c:formatCode>
                  <c:ptCount val="3"/>
                  <c:pt idx="0">
                    <c:v>2.9575205404330274E-2</c:v>
                  </c:pt>
                  <c:pt idx="1">
                    <c:v>3.0141880247576868E-2</c:v>
                  </c:pt>
                  <c:pt idx="2">
                    <c:v>8.2744071231506081E-2</c:v>
                  </c:pt>
                </c:numCache>
              </c:numRef>
            </c:plus>
            <c:minus>
              <c:numRef>
                <c:f>Analysis!$K$5:$K$7</c:f>
                <c:numCache>
                  <c:formatCode>General</c:formatCode>
                  <c:ptCount val="3"/>
                  <c:pt idx="0">
                    <c:v>2.9575205404330274E-2</c:v>
                  </c:pt>
                  <c:pt idx="1">
                    <c:v>3.0141880247576868E-2</c:v>
                  </c:pt>
                  <c:pt idx="2">
                    <c:v>8.2744071231506081E-2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Analysis!$H$2:$H$4</c:f>
              <c:strCache>
                <c:ptCount val="3"/>
                <c:pt idx="0">
                  <c:v>4°C</c:v>
                </c:pt>
                <c:pt idx="1">
                  <c:v>37°C</c:v>
                </c:pt>
                <c:pt idx="2">
                  <c:v>42°C</c:v>
                </c:pt>
              </c:strCache>
            </c:strRef>
          </c:cat>
          <c:val>
            <c:numRef>
              <c:f>Analysis!$J$5:$J$7</c:f>
              <c:numCache>
                <c:formatCode>0.00</c:formatCode>
                <c:ptCount val="3"/>
                <c:pt idx="0">
                  <c:v>1.1470204929595647</c:v>
                </c:pt>
                <c:pt idx="1">
                  <c:v>1</c:v>
                </c:pt>
                <c:pt idx="2">
                  <c:v>0.94229113740419224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2B-4DD3-90DC-259AFB1211C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1563408"/>
        <c:axId val="581565968"/>
      </c:barChart>
      <c:catAx>
        <c:axId val="58156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5968"/>
        <c:crosses val="autoZero"/>
        <c:auto val="1"/>
        <c:lblAlgn val="ctr"/>
        <c:lblOffset val="100"/>
        <c:noMultiLvlLbl val="0"/>
      </c:catAx>
      <c:valAx>
        <c:axId val="5815659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Flourescence Units</a:t>
                </a:r>
              </a:p>
            </c:rich>
          </c:tx>
          <c:layout>
            <c:manualLayout>
              <c:xMode val="edge"/>
              <c:yMode val="edge"/>
              <c:x val="8.3333333333333332E-3"/>
              <c:y val="0.226682341790609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3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236220</xdr:colOff>
      <xdr:row>3</xdr:row>
      <xdr:rowOff>133350</xdr:rowOff>
    </xdr:from>
    <xdr:to>
      <xdr:col>18</xdr:col>
      <xdr:colOff>541020</xdr:colOff>
      <xdr:row>18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A6CC653-9353-5EDD-5EBE-AF5B2093CC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251460</xdr:colOff>
      <xdr:row>19</xdr:row>
      <xdr:rowOff>0</xdr:rowOff>
    </xdr:from>
    <xdr:to>
      <xdr:col>18</xdr:col>
      <xdr:colOff>556260</xdr:colOff>
      <xdr:row>34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1050FFB-95AD-475F-BDB6-9D423D9D6A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4"/>
  <sheetViews>
    <sheetView topLeftCell="A2" workbookViewId="0">
      <selection activeCell="E25" sqref="E25"/>
    </sheetView>
  </sheetViews>
  <sheetFormatPr defaultRowHeight="14.4" x14ac:dyDescent="0.3"/>
  <sheetData>
    <row r="1" spans="1:16" x14ac:dyDescent="0.3">
      <c r="A1" t="s">
        <v>0</v>
      </c>
      <c r="B1" t="s">
        <v>1</v>
      </c>
    </row>
    <row r="2" spans="1:16" x14ac:dyDescent="0.3">
      <c r="D2" t="s">
        <v>2</v>
      </c>
      <c r="E2">
        <v>1</v>
      </c>
      <c r="F2">
        <v>2</v>
      </c>
      <c r="G2">
        <v>3</v>
      </c>
      <c r="H2">
        <v>4</v>
      </c>
      <c r="I2">
        <v>5</v>
      </c>
      <c r="J2">
        <v>6</v>
      </c>
      <c r="K2">
        <v>7</v>
      </c>
      <c r="L2">
        <v>8</v>
      </c>
      <c r="M2">
        <v>9</v>
      </c>
      <c r="N2">
        <v>10</v>
      </c>
      <c r="O2">
        <v>11</v>
      </c>
      <c r="P2">
        <v>12</v>
      </c>
    </row>
    <row r="3" spans="1:16" x14ac:dyDescent="0.3">
      <c r="D3">
        <v>20.5</v>
      </c>
      <c r="E3">
        <v>0.23849999999999999</v>
      </c>
      <c r="F3">
        <v>3.2000000000000001E-2</v>
      </c>
      <c r="G3">
        <v>0.2344</v>
      </c>
      <c r="H3">
        <v>3.2000000000000001E-2</v>
      </c>
      <c r="I3">
        <v>0.2379</v>
      </c>
      <c r="J3">
        <v>3.2000000000000001E-2</v>
      </c>
      <c r="K3">
        <v>0.1983</v>
      </c>
      <c r="L3">
        <v>3.2099999999999997E-2</v>
      </c>
      <c r="M3">
        <v>0.21299999999999999</v>
      </c>
      <c r="N3">
        <v>3.2399999999999998E-2</v>
      </c>
      <c r="O3">
        <v>0.21010000000000001</v>
      </c>
      <c r="P3">
        <v>3.2099999999999997E-2</v>
      </c>
    </row>
    <row r="4" spans="1:16" x14ac:dyDescent="0.3">
      <c r="E4">
        <v>0.21379999999999999</v>
      </c>
      <c r="F4">
        <v>3.2099999999999997E-2</v>
      </c>
      <c r="G4">
        <v>0.21659999999999999</v>
      </c>
      <c r="H4">
        <v>3.2800000000000003E-2</v>
      </c>
      <c r="I4">
        <v>0.22109999999999999</v>
      </c>
      <c r="J4">
        <v>3.2300000000000002E-2</v>
      </c>
      <c r="K4">
        <v>0.20619999999999999</v>
      </c>
      <c r="L4">
        <v>3.2399999999999998E-2</v>
      </c>
      <c r="M4">
        <v>0.21629999999999999</v>
      </c>
      <c r="N4">
        <v>3.2300000000000002E-2</v>
      </c>
      <c r="O4">
        <v>0.2084</v>
      </c>
      <c r="P4">
        <v>3.1899999999999998E-2</v>
      </c>
    </row>
    <row r="5" spans="1:16" x14ac:dyDescent="0.3">
      <c r="E5">
        <v>0.26829999999999998</v>
      </c>
      <c r="F5">
        <v>3.2300000000000002E-2</v>
      </c>
      <c r="G5">
        <v>0.26889999999999997</v>
      </c>
      <c r="H5">
        <v>3.1800000000000002E-2</v>
      </c>
      <c r="I5">
        <v>0.26229999999999998</v>
      </c>
      <c r="J5">
        <v>3.2000000000000001E-2</v>
      </c>
      <c r="K5">
        <v>0.24110000000000001</v>
      </c>
      <c r="L5">
        <v>3.2000000000000001E-2</v>
      </c>
      <c r="M5">
        <v>0.24329999999999999</v>
      </c>
      <c r="N5">
        <v>3.2500000000000001E-2</v>
      </c>
      <c r="O5">
        <v>0.2432</v>
      </c>
      <c r="P5">
        <v>3.2599999999999997E-2</v>
      </c>
    </row>
    <row r="6" spans="1:16" x14ac:dyDescent="0.3">
      <c r="E6">
        <v>0.28749999999999998</v>
      </c>
      <c r="F6">
        <v>3.2399999999999998E-2</v>
      </c>
      <c r="G6">
        <v>0.28789999999999999</v>
      </c>
      <c r="H6">
        <v>3.2399999999999998E-2</v>
      </c>
      <c r="I6">
        <v>0.28339999999999999</v>
      </c>
      <c r="J6">
        <v>4.07E-2</v>
      </c>
      <c r="K6">
        <v>0.2893</v>
      </c>
      <c r="L6">
        <v>3.2000000000000001E-2</v>
      </c>
      <c r="M6">
        <v>0.29630000000000001</v>
      </c>
      <c r="N6">
        <v>3.2399999999999998E-2</v>
      </c>
      <c r="O6">
        <v>0.29310000000000003</v>
      </c>
      <c r="P6">
        <v>3.2000000000000001E-2</v>
      </c>
    </row>
    <row r="7" spans="1:16" x14ac:dyDescent="0.3">
      <c r="E7">
        <v>0.26889999999999997</v>
      </c>
      <c r="F7">
        <v>3.2300000000000002E-2</v>
      </c>
      <c r="G7">
        <v>0.26910000000000001</v>
      </c>
      <c r="H7">
        <v>3.2899999999999999E-2</v>
      </c>
      <c r="I7">
        <v>0.27079999999999999</v>
      </c>
      <c r="J7">
        <v>3.1600000000000003E-2</v>
      </c>
      <c r="K7">
        <v>0.22789999999999999</v>
      </c>
      <c r="L7">
        <v>3.2000000000000001E-2</v>
      </c>
      <c r="M7">
        <v>0.23369999999999999</v>
      </c>
      <c r="N7">
        <v>3.3000000000000002E-2</v>
      </c>
      <c r="O7">
        <v>0.23089999999999999</v>
      </c>
      <c r="P7">
        <v>3.2500000000000001E-2</v>
      </c>
    </row>
    <row r="8" spans="1:16" x14ac:dyDescent="0.3">
      <c r="E8">
        <v>0.27550000000000002</v>
      </c>
      <c r="F8">
        <v>3.2199999999999999E-2</v>
      </c>
      <c r="G8">
        <v>0.27910000000000001</v>
      </c>
      <c r="H8">
        <v>3.27E-2</v>
      </c>
      <c r="I8">
        <v>0.27629999999999999</v>
      </c>
      <c r="J8">
        <v>3.3000000000000002E-2</v>
      </c>
      <c r="K8">
        <v>0.27589999999999998</v>
      </c>
      <c r="L8">
        <v>3.32E-2</v>
      </c>
      <c r="M8">
        <v>0.27439999999999998</v>
      </c>
      <c r="N8">
        <v>3.27E-2</v>
      </c>
      <c r="O8">
        <v>0.28249999999999997</v>
      </c>
      <c r="P8">
        <v>3.3099999999999997E-2</v>
      </c>
    </row>
    <row r="9" spans="1:16" x14ac:dyDescent="0.3">
      <c r="E9">
        <v>4.1700000000000001E-2</v>
      </c>
      <c r="F9">
        <v>3.1800000000000002E-2</v>
      </c>
      <c r="G9">
        <v>3.1300000000000001E-2</v>
      </c>
      <c r="H9">
        <v>3.1800000000000002E-2</v>
      </c>
      <c r="I9">
        <v>3.0599999999999999E-2</v>
      </c>
      <c r="J9">
        <v>3.2300000000000002E-2</v>
      </c>
      <c r="K9">
        <v>3.4200000000000001E-2</v>
      </c>
      <c r="L9">
        <v>3.2099999999999997E-2</v>
      </c>
      <c r="M9">
        <v>3.2099999999999997E-2</v>
      </c>
      <c r="N9">
        <v>3.6499999999999998E-2</v>
      </c>
      <c r="O9">
        <v>3.4200000000000001E-2</v>
      </c>
      <c r="P9">
        <v>3.4200000000000001E-2</v>
      </c>
    </row>
    <row r="10" spans="1:16" x14ac:dyDescent="0.3">
      <c r="E10">
        <v>3.27E-2</v>
      </c>
      <c r="F10">
        <v>3.2300000000000002E-2</v>
      </c>
      <c r="G10">
        <v>3.2500000000000001E-2</v>
      </c>
      <c r="H10">
        <v>3.3000000000000002E-2</v>
      </c>
      <c r="I10">
        <v>3.32E-2</v>
      </c>
      <c r="J10">
        <v>3.2300000000000002E-2</v>
      </c>
      <c r="K10">
        <v>3.2599999999999997E-2</v>
      </c>
      <c r="L10">
        <v>3.2899999999999999E-2</v>
      </c>
      <c r="M10">
        <v>3.2300000000000002E-2</v>
      </c>
      <c r="N10">
        <v>3.44E-2</v>
      </c>
      <c r="O10">
        <v>3.2300000000000002E-2</v>
      </c>
      <c r="P10">
        <v>3.2899999999999999E-2</v>
      </c>
    </row>
    <row r="12" spans="1:16" x14ac:dyDescent="0.3">
      <c r="B12" t="s">
        <v>3</v>
      </c>
    </row>
    <row r="13" spans="1:16" x14ac:dyDescent="0.3">
      <c r="D13" t="s">
        <v>2</v>
      </c>
      <c r="E13">
        <v>1</v>
      </c>
      <c r="F13">
        <v>2</v>
      </c>
      <c r="G13">
        <v>3</v>
      </c>
      <c r="H13">
        <v>4</v>
      </c>
      <c r="I13">
        <v>5</v>
      </c>
      <c r="J13">
        <v>6</v>
      </c>
      <c r="K13">
        <v>7</v>
      </c>
      <c r="L13">
        <v>8</v>
      </c>
      <c r="M13">
        <v>9</v>
      </c>
      <c r="N13">
        <v>10</v>
      </c>
      <c r="O13">
        <v>11</v>
      </c>
      <c r="P13">
        <v>12</v>
      </c>
    </row>
    <row r="14" spans="1:16" x14ac:dyDescent="0.3">
      <c r="D14">
        <v>20.5</v>
      </c>
      <c r="E14">
        <v>18362</v>
      </c>
      <c r="F14">
        <v>3944</v>
      </c>
      <c r="G14">
        <v>16494</v>
      </c>
      <c r="H14">
        <v>3992</v>
      </c>
      <c r="I14">
        <v>16123</v>
      </c>
      <c r="J14">
        <v>3750</v>
      </c>
      <c r="K14">
        <v>79078</v>
      </c>
      <c r="L14">
        <v>4027</v>
      </c>
      <c r="M14">
        <v>82289</v>
      </c>
      <c r="N14">
        <v>3917</v>
      </c>
      <c r="O14">
        <v>83442</v>
      </c>
      <c r="P14">
        <v>3828</v>
      </c>
    </row>
    <row r="15" spans="1:16" x14ac:dyDescent="0.3">
      <c r="E15">
        <v>18203</v>
      </c>
      <c r="F15">
        <v>3831</v>
      </c>
      <c r="G15">
        <v>18793</v>
      </c>
      <c r="H15">
        <v>3870</v>
      </c>
      <c r="I15">
        <v>19255</v>
      </c>
      <c r="J15">
        <v>4032</v>
      </c>
      <c r="K15">
        <v>78929</v>
      </c>
      <c r="L15">
        <v>3884</v>
      </c>
      <c r="M15">
        <v>89369</v>
      </c>
      <c r="N15">
        <v>4728</v>
      </c>
      <c r="O15">
        <v>88854</v>
      </c>
      <c r="P15">
        <v>4003</v>
      </c>
    </row>
    <row r="16" spans="1:16" x14ac:dyDescent="0.3">
      <c r="E16">
        <v>18077</v>
      </c>
      <c r="F16">
        <v>3736</v>
      </c>
      <c r="G16">
        <v>18284</v>
      </c>
      <c r="H16">
        <v>3655</v>
      </c>
      <c r="I16">
        <v>18547</v>
      </c>
      <c r="J16">
        <v>3890</v>
      </c>
      <c r="K16">
        <v>79883</v>
      </c>
      <c r="L16">
        <v>5363</v>
      </c>
      <c r="M16">
        <v>88832</v>
      </c>
      <c r="N16">
        <v>4097</v>
      </c>
      <c r="O16">
        <v>90520</v>
      </c>
      <c r="P16">
        <v>3614</v>
      </c>
    </row>
    <row r="17" spans="5:16" x14ac:dyDescent="0.3">
      <c r="E17">
        <v>20368</v>
      </c>
      <c r="F17">
        <v>4068</v>
      </c>
      <c r="G17">
        <v>19800</v>
      </c>
      <c r="H17">
        <v>3834</v>
      </c>
      <c r="I17">
        <v>17366</v>
      </c>
      <c r="J17">
        <v>3959</v>
      </c>
      <c r="K17">
        <v>89118</v>
      </c>
      <c r="L17">
        <v>4154</v>
      </c>
      <c r="M17">
        <v>103035</v>
      </c>
      <c r="N17">
        <v>3970</v>
      </c>
      <c r="O17">
        <v>105977</v>
      </c>
      <c r="P17">
        <v>3851</v>
      </c>
    </row>
    <row r="18" spans="5:16" x14ac:dyDescent="0.3">
      <c r="E18">
        <v>19176</v>
      </c>
      <c r="F18">
        <v>3730</v>
      </c>
      <c r="G18">
        <v>19675</v>
      </c>
      <c r="H18">
        <v>3848</v>
      </c>
      <c r="I18">
        <v>19109</v>
      </c>
      <c r="J18">
        <v>4075</v>
      </c>
      <c r="K18">
        <v>73075</v>
      </c>
      <c r="L18">
        <v>3835</v>
      </c>
      <c r="M18">
        <v>84441</v>
      </c>
      <c r="N18">
        <v>4060</v>
      </c>
      <c r="O18">
        <v>85060</v>
      </c>
      <c r="P18">
        <v>3983</v>
      </c>
    </row>
    <row r="19" spans="5:16" x14ac:dyDescent="0.3">
      <c r="E19">
        <v>17801</v>
      </c>
      <c r="F19">
        <v>3855</v>
      </c>
      <c r="G19">
        <v>17675</v>
      </c>
      <c r="H19">
        <v>4008</v>
      </c>
      <c r="I19">
        <v>16448</v>
      </c>
      <c r="J19">
        <v>3879</v>
      </c>
      <c r="K19">
        <v>86044</v>
      </c>
      <c r="L19">
        <v>4072</v>
      </c>
      <c r="M19">
        <v>75881</v>
      </c>
      <c r="N19">
        <v>3947</v>
      </c>
      <c r="O19">
        <v>94949</v>
      </c>
      <c r="P19">
        <v>3780</v>
      </c>
    </row>
    <row r="20" spans="5:16" x14ac:dyDescent="0.3">
      <c r="E20">
        <v>3630</v>
      </c>
      <c r="F20">
        <v>3731</v>
      </c>
      <c r="G20">
        <v>3762</v>
      </c>
      <c r="H20">
        <v>4113</v>
      </c>
      <c r="I20">
        <v>4520</v>
      </c>
      <c r="J20">
        <v>4007</v>
      </c>
      <c r="K20">
        <v>4041</v>
      </c>
      <c r="L20">
        <v>3866</v>
      </c>
      <c r="M20">
        <v>4031</v>
      </c>
      <c r="N20">
        <v>4148</v>
      </c>
      <c r="O20">
        <v>3969</v>
      </c>
      <c r="P20">
        <v>3829</v>
      </c>
    </row>
    <row r="21" spans="5:16" x14ac:dyDescent="0.3">
      <c r="E21">
        <v>3868</v>
      </c>
      <c r="F21">
        <v>3853</v>
      </c>
      <c r="G21">
        <v>3812</v>
      </c>
      <c r="H21">
        <v>3876</v>
      </c>
      <c r="I21">
        <v>3997</v>
      </c>
      <c r="J21">
        <v>3857</v>
      </c>
      <c r="K21">
        <v>3797</v>
      </c>
      <c r="L21">
        <v>3982</v>
      </c>
      <c r="M21">
        <v>4024</v>
      </c>
      <c r="N21">
        <v>4109</v>
      </c>
      <c r="O21">
        <v>3881</v>
      </c>
      <c r="P21">
        <v>3879</v>
      </c>
    </row>
    <row r="24" spans="5:16" x14ac:dyDescent="0.3">
      <c r="E24">
        <f>AVERAGE(E20,G20,I20)</f>
        <v>3970.6666666666665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3EF74-9569-4D52-8889-9CFDBA4509C3}">
  <dimension ref="A1:K15"/>
  <sheetViews>
    <sheetView tabSelected="1" topLeftCell="A4" workbookViewId="0">
      <selection activeCell="J2" sqref="J2:J7"/>
    </sheetView>
  </sheetViews>
  <sheetFormatPr defaultRowHeight="14.4" x14ac:dyDescent="0.3"/>
  <cols>
    <col min="1" max="1" width="17.6640625" bestFit="1" customWidth="1"/>
    <col min="4" max="4" width="9.5546875" bestFit="1" customWidth="1"/>
    <col min="6" max="6" width="15.77734375" bestFit="1" customWidth="1"/>
    <col min="8" max="8" width="10.77734375" bestFit="1" customWidth="1"/>
    <col min="9" max="9" width="16.5546875" bestFit="1" customWidth="1"/>
  </cols>
  <sheetData>
    <row r="1" spans="1:11" x14ac:dyDescent="0.3">
      <c r="A1" t="s">
        <v>5</v>
      </c>
      <c r="B1" t="s">
        <v>4</v>
      </c>
      <c r="C1" s="1" t="s">
        <v>13</v>
      </c>
      <c r="D1" t="s">
        <v>14</v>
      </c>
      <c r="E1" s="1" t="s">
        <v>15</v>
      </c>
      <c r="F1" t="s">
        <v>16</v>
      </c>
      <c r="H1" t="s">
        <v>22</v>
      </c>
      <c r="J1" t="s">
        <v>15</v>
      </c>
      <c r="K1" t="s">
        <v>21</v>
      </c>
    </row>
    <row r="2" spans="1:11" x14ac:dyDescent="0.3">
      <c r="A2" s="4" t="s">
        <v>7</v>
      </c>
      <c r="B2" s="1">
        <v>1</v>
      </c>
      <c r="C2" s="2">
        <f>AVERAGE('Raw Data'!G14,'Raw Data'!E14,'Raw Data'!I14)-'Raw Data'!$E$24</f>
        <v>13022.333333333334</v>
      </c>
      <c r="D2" s="3">
        <f>C2/AVERAGE('Raw Data'!E3,'Raw Data'!I3,'Raw Data'!G3)</f>
        <v>54962.014631401238</v>
      </c>
      <c r="E2">
        <f>AVERAGE(D2:D3)</f>
        <v>61509.403324910134</v>
      </c>
      <c r="F2">
        <f t="shared" ref="F2:F7" si="0">D2/$E$4</f>
        <v>1.0282732540521187</v>
      </c>
      <c r="H2" s="1" t="s">
        <v>17</v>
      </c>
      <c r="I2" t="s">
        <v>6</v>
      </c>
      <c r="J2" s="3">
        <f>AVERAGE(F2:F3)</f>
        <v>1.1507670294817403</v>
      </c>
      <c r="K2">
        <f>STDEV(F2:F3)</f>
        <v>0.17323235851885541</v>
      </c>
    </row>
    <row r="3" spans="1:11" x14ac:dyDescent="0.3">
      <c r="A3" s="4"/>
      <c r="B3" s="1">
        <v>2</v>
      </c>
      <c r="C3" s="2">
        <f>AVERAGE('Raw Data'!G15,'Raw Data'!E15,'Raw Data'!I15)-'Raw Data'!$E$24</f>
        <v>14779.666666666666</v>
      </c>
      <c r="D3" s="3">
        <f>C3/AVERAGE('Raw Data'!E4,'Raw Data'!I4,'Raw Data'!G4)</f>
        <v>68056.79201841903</v>
      </c>
      <c r="F3">
        <f t="shared" si="0"/>
        <v>1.2732608049113618</v>
      </c>
      <c r="H3" s="1" t="s">
        <v>18</v>
      </c>
      <c r="I3" t="s">
        <v>6</v>
      </c>
      <c r="J3" s="3">
        <f>AVERAGE(F4:F5)</f>
        <v>1</v>
      </c>
      <c r="K3">
        <f>STDEV(F4:F5)</f>
        <v>8.6736629055583249E-3</v>
      </c>
    </row>
    <row r="4" spans="1:11" x14ac:dyDescent="0.3">
      <c r="A4" s="4" t="s">
        <v>9</v>
      </c>
      <c r="B4" s="1">
        <v>3</v>
      </c>
      <c r="C4" s="2">
        <f>AVERAGE('Raw Data'!G16,'Raw Data'!E16,'Raw Data'!I16)-'Raw Data'!$E$24</f>
        <v>14332.000000000002</v>
      </c>
      <c r="D4" s="3">
        <f>C4/AVERAGE('Raw Data'!E5,'Raw Data'!I5,'Raw Data'!G5)</f>
        <v>53778.611632270186</v>
      </c>
      <c r="E4">
        <f>AVERAGE(D4:D5)</f>
        <v>53450.786952604583</v>
      </c>
      <c r="F4">
        <f t="shared" si="0"/>
        <v>1.0061332058582466</v>
      </c>
      <c r="H4" s="1" t="s">
        <v>19</v>
      </c>
      <c r="I4" t="s">
        <v>6</v>
      </c>
      <c r="J4" s="3">
        <f>AVERAGE(F6:F7)</f>
        <v>0.98304204306000065</v>
      </c>
      <c r="K4">
        <f>STDEV(F6:F7)</f>
        <v>0.11613467660779053</v>
      </c>
    </row>
    <row r="5" spans="1:11" x14ac:dyDescent="0.3">
      <c r="A5" s="4"/>
      <c r="B5" s="1">
        <v>4</v>
      </c>
      <c r="C5" s="2">
        <f>AVERAGE('Raw Data'!G17,'Raw Data'!E17,'Raw Data'!I17)-'Raw Data'!$E$24</f>
        <v>15207.333333333334</v>
      </c>
      <c r="D5" s="3">
        <f>C5/AVERAGE('Raw Data'!E6,'Raw Data'!I6,'Raw Data'!G6)</f>
        <v>53122.962272938988</v>
      </c>
      <c r="F5">
        <f t="shared" si="0"/>
        <v>0.99386679414175361</v>
      </c>
      <c r="H5" s="1" t="s">
        <v>17</v>
      </c>
      <c r="I5" t="s">
        <v>20</v>
      </c>
      <c r="J5" s="3">
        <f>AVERAGE(F8:F9)</f>
        <v>1.1470204929595647</v>
      </c>
      <c r="K5">
        <f>STDEV(F8:F9)</f>
        <v>2.9575205404330274E-2</v>
      </c>
    </row>
    <row r="6" spans="1:11" x14ac:dyDescent="0.3">
      <c r="A6" s="4" t="s">
        <v>8</v>
      </c>
      <c r="B6" s="1">
        <v>5</v>
      </c>
      <c r="C6" s="2">
        <f>AVERAGE('Raw Data'!G18,'Raw Data'!E18,'Raw Data'!I18)-'Raw Data'!$E$24</f>
        <v>15349.333333333334</v>
      </c>
      <c r="D6" s="3">
        <f>C6/AVERAGE('Raw Data'!E7,'Raw Data'!I7,'Raw Data'!G7)</f>
        <v>56933.728981206725</v>
      </c>
      <c r="E6">
        <f>AVERAGE(D6:D7)</f>
        <v>52544.370809053231</v>
      </c>
      <c r="F6">
        <f t="shared" si="0"/>
        <v>1.065161660420276</v>
      </c>
      <c r="H6" s="1" t="s">
        <v>18</v>
      </c>
      <c r="I6" t="s">
        <v>20</v>
      </c>
      <c r="J6" s="3">
        <f>AVERAGE(F10:F11)</f>
        <v>1</v>
      </c>
      <c r="K6">
        <f>STDEV(F10:F11)</f>
        <v>3.0141880247576868E-2</v>
      </c>
    </row>
    <row r="7" spans="1:11" x14ac:dyDescent="0.3">
      <c r="A7" s="4"/>
      <c r="B7" s="1">
        <v>6</v>
      </c>
      <c r="C7" s="2">
        <f>AVERAGE('Raw Data'!G19,'Raw Data'!E19,'Raw Data'!I19)-'Raw Data'!$E$24</f>
        <v>13337.333333333334</v>
      </c>
      <c r="D7" s="3">
        <f>C7/AVERAGE('Raw Data'!E8,'Raw Data'!I8,'Raw Data'!G8)</f>
        <v>48155.012636899744</v>
      </c>
      <c r="F7">
        <f t="shared" si="0"/>
        <v>0.90092242569972525</v>
      </c>
      <c r="H7" s="1" t="s">
        <v>19</v>
      </c>
      <c r="I7" t="s">
        <v>20</v>
      </c>
      <c r="J7" s="3">
        <f>AVERAGE(F12:F13)</f>
        <v>0.94229113740419224</v>
      </c>
      <c r="K7">
        <f>STDEV(F12:F13)</f>
        <v>8.2744071231506081E-2</v>
      </c>
    </row>
    <row r="8" spans="1:11" x14ac:dyDescent="0.3">
      <c r="A8" s="4" t="s">
        <v>10</v>
      </c>
      <c r="B8" s="1">
        <v>7</v>
      </c>
      <c r="C8" s="2">
        <f>AVERAGE('Raw Data'!K14,'Raw Data'!M14,'Raw Data'!O14)-'Raw Data'!$E$24</f>
        <v>77632.333333333328</v>
      </c>
      <c r="D8" s="3">
        <f>C8/AVERAGE('Raw Data'!K3,'Raw Data'!M3,'Raw Data'!O3)</f>
        <v>374794.01351786288</v>
      </c>
      <c r="E8">
        <f>AVERAGE(D8:D9)</f>
        <v>381754.27415471524</v>
      </c>
      <c r="F8">
        <f>D8/$E$10</f>
        <v>1.1261076646631778</v>
      </c>
    </row>
    <row r="9" spans="1:11" x14ac:dyDescent="0.3">
      <c r="A9" s="4"/>
      <c r="B9" s="1">
        <v>8</v>
      </c>
      <c r="C9" s="2">
        <f>AVERAGE('Raw Data'!K15,'Raw Data'!M15,'Raw Data'!O15)-'Raw Data'!$E$24</f>
        <v>81746.666666666657</v>
      </c>
      <c r="D9" s="3">
        <f>C9/AVERAGE('Raw Data'!K4,'Raw Data'!M4,'Raw Data'!O4)</f>
        <v>388714.53479156754</v>
      </c>
      <c r="F9">
        <f t="shared" ref="F9:F13" si="1">D9/$E$10</f>
        <v>1.1679333212559517</v>
      </c>
    </row>
    <row r="10" spans="1:11" x14ac:dyDescent="0.3">
      <c r="A10" s="4" t="s">
        <v>11</v>
      </c>
      <c r="B10" s="1">
        <v>9</v>
      </c>
      <c r="C10" s="2">
        <f>AVERAGE('Raw Data'!K16,'Raw Data'!M16,'Raw Data'!O16)-'Raw Data'!$E$24</f>
        <v>82441</v>
      </c>
      <c r="D10" s="3">
        <f>C10/AVERAGE('Raw Data'!K5,'Raw Data'!M5,'Raw Data'!O5)</f>
        <v>339916.16272677295</v>
      </c>
      <c r="E10">
        <f>AVERAGE(D10:D11)</f>
        <v>332822.54022306553</v>
      </c>
      <c r="F10">
        <f t="shared" si="1"/>
        <v>1.0213135279207746</v>
      </c>
    </row>
    <row r="11" spans="1:11" x14ac:dyDescent="0.3">
      <c r="A11" s="4"/>
      <c r="B11" s="1">
        <v>10</v>
      </c>
      <c r="C11" s="2">
        <f>AVERAGE('Raw Data'!K17,'Raw Data'!M17,'Raw Data'!O17)-'Raw Data'!$E$24</f>
        <v>95406</v>
      </c>
      <c r="D11" s="3">
        <f>C11/AVERAGE('Raw Data'!K6,'Raw Data'!M6,'Raw Data'!O6)</f>
        <v>325728.91771935817</v>
      </c>
      <c r="F11">
        <f t="shared" si="1"/>
        <v>0.97868647207922566</v>
      </c>
      <c r="H11" t="s">
        <v>23</v>
      </c>
    </row>
    <row r="12" spans="1:11" x14ac:dyDescent="0.3">
      <c r="A12" s="4" t="s">
        <v>12</v>
      </c>
      <c r="B12" s="1">
        <v>11</v>
      </c>
      <c r="C12" s="2">
        <f>AVERAGE('Raw Data'!K18,'Raw Data'!M18,'Raw Data'!O18)-'Raw Data'!$E$24</f>
        <v>76888</v>
      </c>
      <c r="D12" s="3">
        <f>C12/AVERAGE('Raw Data'!K7,'Raw Data'!M7,'Raw Data'!O7)</f>
        <v>333088.80866425991</v>
      </c>
      <c r="E12">
        <f>AVERAGE(D12:D13)</f>
        <v>313615.72998054494</v>
      </c>
      <c r="F12">
        <f t="shared" si="1"/>
        <v>1.000800031274973</v>
      </c>
      <c r="H12" t="s">
        <v>24</v>
      </c>
      <c r="I12">
        <f>TTEST(F2:F3, F4:F5,2,1)</f>
        <v>0.44965747312343579</v>
      </c>
    </row>
    <row r="13" spans="1:11" x14ac:dyDescent="0.3">
      <c r="A13" s="4"/>
      <c r="B13" s="1">
        <v>12</v>
      </c>
      <c r="C13" s="2">
        <f>AVERAGE('Raw Data'!K19,'Raw Data'!M19,'Raw Data'!O19)-'Raw Data'!$E$24</f>
        <v>81654</v>
      </c>
      <c r="D13" s="3">
        <f>C13/AVERAGE('Raw Data'!K8,'Raw Data'!M8,'Raw Data'!O8)</f>
        <v>294142.65129682998</v>
      </c>
      <c r="F13">
        <f t="shared" si="1"/>
        <v>0.88378224353341162</v>
      </c>
      <c r="H13" t="s">
        <v>25</v>
      </c>
      <c r="I13">
        <f>TTEST(F4:F5,F6:F7,2,1)</f>
        <v>0.860215606457015</v>
      </c>
    </row>
    <row r="14" spans="1:11" x14ac:dyDescent="0.3">
      <c r="H14" t="s">
        <v>26</v>
      </c>
      <c r="I14">
        <f>TTEST(F8:F9,F10:F11,2,1)</f>
        <v>0.17805345620332508</v>
      </c>
    </row>
    <row r="15" spans="1:11" x14ac:dyDescent="0.3">
      <c r="H15" t="s">
        <v>27</v>
      </c>
      <c r="I15">
        <f>TTEST(F10:F11,F12:F13,2,1)</f>
        <v>0.36447984429678959</v>
      </c>
    </row>
  </sheetData>
  <mergeCells count="6">
    <mergeCell ref="A12:A13"/>
    <mergeCell ref="A2:A3"/>
    <mergeCell ref="A4:A5"/>
    <mergeCell ref="A6:A7"/>
    <mergeCell ref="A8:A9"/>
    <mergeCell ref="A10:A1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 Data</vt:lpstr>
      <vt:lpstr>Analysis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Sierra Schmidt</cp:lastModifiedBy>
  <dcterms:created xsi:type="dcterms:W3CDTF">2022-09-21T19:10:16Z</dcterms:created>
  <dcterms:modified xsi:type="dcterms:W3CDTF">2022-09-26T22:37:08Z</dcterms:modified>
</cp:coreProperties>
</file>